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2E00DE33-F334-4C50-BD34-68B004CB0038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klop 1" sheetId="1" r:id="rId1"/>
  </sheets>
  <definedNames>
    <definedName name="_xlnm.Print_Area" localSheetId="0">'Sklop 1'!$A$1:$K$122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7" i="1" l="1"/>
  <c r="G69" i="1" s="1"/>
  <c r="D95" i="1" s="1"/>
  <c r="F76" i="1"/>
  <c r="F81" i="1" s="1"/>
  <c r="F83" i="1" s="1"/>
  <c r="D98" i="1" s="1"/>
  <c r="F77" i="1"/>
  <c r="F78" i="1"/>
  <c r="F79" i="1"/>
  <c r="F80" i="1"/>
  <c r="F75" i="1"/>
  <c r="K15" i="1"/>
  <c r="K16" i="1"/>
  <c r="K17" i="1"/>
  <c r="K18" i="1"/>
  <c r="K19" i="1"/>
  <c r="K20" i="1"/>
  <c r="K21" i="1"/>
  <c r="K22" i="1"/>
  <c r="K23" i="1"/>
  <c r="K24" i="1"/>
  <c r="K25" i="1"/>
  <c r="K14" i="1"/>
  <c r="K26" i="1" l="1"/>
  <c r="K28" i="1" s="1"/>
  <c r="D92" i="1" s="1"/>
  <c r="D103" i="1" s="1"/>
  <c r="D105" i="1" s="1"/>
  <c r="D107" i="1" s="1"/>
</calcChain>
</file>

<file path=xl/sharedStrings.xml><?xml version="1.0" encoding="utf-8"?>
<sst xmlns="http://schemas.openxmlformats.org/spreadsheetml/2006/main" count="345" uniqueCount="165">
  <si>
    <t>Priloga št. 3.1-1</t>
  </si>
  <si>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</si>
  <si>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</si>
  <si>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</si>
  <si>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</si>
  <si>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</si>
  <si>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</si>
  <si>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</si>
  <si>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</si>
  <si>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</si>
  <si>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</si>
  <si>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</si>
  <si>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</si>
  <si>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</si>
  <si>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</si>
  <si>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</si>
  <si>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</si>
  <si>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</si>
  <si>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</si>
  <si>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</si>
  <si>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</si>
  <si>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</si>
  <si>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</si>
  <si>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</si>
  <si>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</si>
  <si>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</si>
  <si>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</si>
  <si>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</si>
  <si>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</si>
  <si>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</si>
  <si>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</si>
  <si>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</si>
  <si>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</si>
  <si>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 xml:space="preserve">BOSCH </t>
  </si>
  <si>
    <t xml:space="preserve">RADE KONČAR/BOSCH </t>
  </si>
  <si>
    <t xml:space="preserve">3 X HONDA  </t>
  </si>
  <si>
    <t>HONDA</t>
  </si>
  <si>
    <t>SPARK</t>
  </si>
  <si>
    <t>TOMOS</t>
  </si>
  <si>
    <t>AIRMAX</t>
  </si>
  <si>
    <t>BOSCH</t>
  </si>
  <si>
    <t>ROBIN</t>
  </si>
  <si>
    <t>G - 2000</t>
  </si>
  <si>
    <t>EU22i</t>
  </si>
  <si>
    <t>HV-10</t>
  </si>
  <si>
    <t>S100</t>
  </si>
  <si>
    <t>T-30</t>
  </si>
  <si>
    <t>GX2900S</t>
  </si>
  <si>
    <t>R-200Y</t>
  </si>
  <si>
    <t>BSKA</t>
  </si>
  <si>
    <t>1,7kW</t>
  </si>
  <si>
    <t>5kW</t>
  </si>
  <si>
    <t>2kW</t>
  </si>
  <si>
    <t>2,5kW</t>
  </si>
  <si>
    <t>3kW</t>
  </si>
  <si>
    <t>2,2kW</t>
  </si>
  <si>
    <t>5,5kW</t>
  </si>
  <si>
    <t>2,1kW</t>
  </si>
  <si>
    <t>230V</t>
  </si>
  <si>
    <t>COG, Gotenica 1, Kočevje</t>
  </si>
  <si>
    <t>SE, Podutiška 88, Ljubljana</t>
  </si>
  <si>
    <t>MNZ, GPU, Litostrojska 54, Ljubljana</t>
  </si>
  <si>
    <t>PA Tacen, Rocenska 56, Ljubljana</t>
  </si>
  <si>
    <t>GPU, Vodovodna 93a, Ljubljana</t>
  </si>
  <si>
    <t>MNZ, Kotnikova 8, Ljubljana</t>
  </si>
  <si>
    <t>SE, Sadinja vas 97, Ljubljana</t>
  </si>
  <si>
    <t>Model agregata</t>
  </si>
  <si>
    <t>Moč agregata</t>
  </si>
  <si>
    <t>Napetost agregata</t>
  </si>
  <si>
    <t>Mecc Alte
Lombardini</t>
  </si>
  <si>
    <t>Uljanik
Deutz</t>
  </si>
  <si>
    <t>P 200 SS
Stanford
Perkins</t>
  </si>
  <si>
    <t>S 4 09 4K
Uljanik
MTU</t>
  </si>
  <si>
    <t>Visa F350B</t>
  </si>
  <si>
    <t>LIC A5 0100 LASER INDUSTRIES
Marelli
Cummins</t>
  </si>
  <si>
    <t>Zordan LMDE 150
Mecc Alte
Perkins</t>
  </si>
  <si>
    <t>CTM V 400
Marelli
Volvo</t>
  </si>
  <si>
    <t>Agregat Diesel Modag</t>
  </si>
  <si>
    <t>Margen
Marelli
Iveco</t>
  </si>
  <si>
    <t>Visa, Galaxy-JD 201 GX</t>
  </si>
  <si>
    <t>17,5kVA</t>
  </si>
  <si>
    <t>56kVA</t>
  </si>
  <si>
    <t>200kVA</t>
  </si>
  <si>
    <t>500 kVA</t>
  </si>
  <si>
    <t>350kVA</t>
  </si>
  <si>
    <t>76kVA</t>
  </si>
  <si>
    <t>130kVA</t>
  </si>
  <si>
    <t>400kVA</t>
  </si>
  <si>
    <t>110 kVA</t>
  </si>
  <si>
    <t>150kVA</t>
  </si>
  <si>
    <t>206 kVA</t>
  </si>
  <si>
    <t>380V</t>
  </si>
  <si>
    <t>400V</t>
  </si>
  <si>
    <t>Vodovodna 93a, Ljubljana</t>
  </si>
  <si>
    <t>Jožeta Jame 8, Ljubljana</t>
  </si>
  <si>
    <t>MNZ, Ljubljana, Štefanova 2</t>
  </si>
  <si>
    <t>NFL, Ljubljana, Vodovodna 95</t>
  </si>
  <si>
    <t>Gmajnice, Ljubljana</t>
  </si>
  <si>
    <t>Cena 1 kosa filtra goriva v EUR brez DDV</t>
  </si>
  <si>
    <t>Cena 1 kosa filtra zraka v EUR brez DDV</t>
  </si>
  <si>
    <t>LPE, Brnik</t>
  </si>
  <si>
    <t xml:space="preserve">CT, Veliki otok 44z, Postojna 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</si>
  <si>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</si>
  <si>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</si>
  <si>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</si>
  <si>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</si>
  <si>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</si>
  <si>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</si>
  <si>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</si>
  <si>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</si>
  <si>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</si>
  <si>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Ljubljana z okolico do 10 km</t>
  </si>
  <si>
    <t>Brnik</t>
  </si>
  <si>
    <t>Postojna</t>
  </si>
  <si>
    <t>Gotenica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</si>
  <si>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</si>
  <si>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</si>
  <si>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</si>
  <si>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</si>
  <si>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</si>
  <si>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</si>
  <si>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</si>
  <si>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</si>
  <si>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</si>
  <si>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</si>
  <si>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</si>
  <si>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</si>
  <si>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</si>
  <si>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</si>
  <si>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</si>
  <si>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</si>
  <si>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</si>
  <si>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</si>
  <si>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</si>
  <si>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</si>
  <si>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</si>
  <si>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</si>
  <si>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Skupna vrednost 1x rednih pregledov brez in z menjavo olja in oljnih filtrov, s filtrom goriva in zraka
(vsota stolpcev G + H + I + J)</t>
  </si>
  <si>
    <t>Skupna okvirna 2-letna vrednost v EUR z DDV:</t>
  </si>
  <si>
    <t>1,6kW</t>
  </si>
  <si>
    <t>GPU-UIT, Vodovodna 93a, Ljubljana</t>
  </si>
  <si>
    <t>EG3600CL</t>
  </si>
  <si>
    <t>3,2kW</t>
  </si>
  <si>
    <t>5,0kW</t>
  </si>
  <si>
    <t>25.</t>
  </si>
  <si>
    <t>26.</t>
  </si>
  <si>
    <t>27.</t>
  </si>
  <si>
    <t>28.</t>
  </si>
  <si>
    <t>29.</t>
  </si>
  <si>
    <t>30.</t>
  </si>
  <si>
    <t>31.</t>
  </si>
  <si>
    <t>32.</t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</si>
  <si>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</si>
  <si>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</si>
  <si>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</si>
  <si>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</si>
  <si>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</si>
  <si>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</si>
  <si>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t>PONUDBENI PREDRAČUN za sklop 1
v zvezi z javnim naročilom št. 430-552/2025</t>
  </si>
  <si>
    <t>Sklop 1: Preventivno in kurativno vzdrževanje agregatov za potrebe MNZ in GPU</t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</si>
  <si>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</si>
  <si>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C2: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</si>
  <si>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Okvirna 2-letna vrednost v EUR brez DDV
</t>
    </r>
    <r>
      <rPr>
        <sz val="10"/>
        <color theme="1"/>
        <rFont val="Arial"/>
        <family val="2"/>
        <charset val="238"/>
      </rPr>
      <t>(vsota postavk A2 + B2 + C2 + D1):</t>
    </r>
  </si>
  <si>
    <t>1,8kW</t>
  </si>
  <si>
    <t>33.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</si>
</sst>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/>
    </xf>
    <xf numFmtId="4" fontId="4" fillId="5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wrapText="1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tabSelected="1" topLeftCell="A91" zoomScale="91" zoomScaleNormal="91" workbookViewId="0">
      <selection activeCell="D98" sqref="D98:F99"/>
    </sheetView>
  </sheetViews>
  <sheetFormatPr defaultRowHeight="13.2" x14ac:dyDescent="0.25"/>
  <cols>
    <col min="1" max="1" width="7.6640625" style="1" customWidth="1"/>
    <col min="2" max="2" width="28.33203125" style="1" customWidth="1"/>
    <col min="3" max="3" width="11" style="1" customWidth="1"/>
    <col min="4" max="4" width="9.6640625" style="1" customWidth="1"/>
    <col min="5" max="5" width="10.44140625" style="1" customWidth="1"/>
    <col min="6" max="6" width="33.109375" style="1" customWidth="1"/>
    <col min="7" max="10" width="17.109375" style="1" customWidth="1"/>
    <col min="11" max="11" width="25.88671875" style="1" customWidth="1"/>
    <col min="12" max="16384" width="8.88671875" style="1"/>
  </cols>
  <sheetData>
    <row r="1" spans="1:11" s="16" customFormat="1" ht="13.8" x14ac:dyDescent="0.25">
      <c r="H1" s="17"/>
      <c r="J1" s="17"/>
      <c r="K1" s="17" t="s">
        <v>0</v>
      </c>
    </row>
    <row r="2" spans="1:11" s="16" customFormat="1" ht="15" customHeight="1" x14ac:dyDescent="0.25">
      <c r="B2" s="29"/>
      <c r="C2" s="88" t="s">
        <v>158</v>
      </c>
      <c r="D2" s="88"/>
      <c r="E2" s="88"/>
      <c r="F2" s="88"/>
      <c r="G2" s="88"/>
      <c r="H2" s="88"/>
      <c r="I2" s="88"/>
    </row>
    <row r="3" spans="1:11" s="16" customFormat="1" ht="15" customHeight="1" x14ac:dyDescent="0.25">
      <c r="B3" s="29"/>
      <c r="C3" s="88"/>
      <c r="D3" s="88"/>
      <c r="E3" s="88"/>
      <c r="F3" s="88"/>
      <c r="G3" s="88"/>
      <c r="H3" s="88"/>
      <c r="I3" s="88"/>
    </row>
    <row r="4" spans="1:11" s="16" customFormat="1" ht="13.8" x14ac:dyDescent="0.25">
      <c r="C4" s="89" t="s">
        <v>124</v>
      </c>
      <c r="D4" s="89"/>
      <c r="E4" s="89"/>
      <c r="F4" s="89"/>
      <c r="G4" s="89"/>
      <c r="H4" s="89"/>
      <c r="I4" s="89"/>
    </row>
    <row r="5" spans="1:11" s="16" customFormat="1" ht="13.8" x14ac:dyDescent="0.25">
      <c r="C5" s="89"/>
      <c r="D5" s="89"/>
      <c r="E5" s="89"/>
      <c r="F5" s="89"/>
      <c r="G5" s="89"/>
      <c r="H5" s="89"/>
      <c r="I5" s="89"/>
    </row>
    <row r="6" spans="1:11" s="16" customFormat="1" ht="13.8" x14ac:dyDescent="0.25"/>
    <row r="7" spans="1:11" s="16" customFormat="1" ht="13.8" x14ac:dyDescent="0.25">
      <c r="A7" s="18" t="s">
        <v>1</v>
      </c>
    </row>
    <row r="8" spans="1:11" s="16" customFormat="1" ht="13.8" x14ac:dyDescent="0.25"/>
    <row r="9" spans="1:11" s="16" customFormat="1" ht="13.8" x14ac:dyDescent="0.25">
      <c r="A9" s="19" t="s">
        <v>159</v>
      </c>
      <c r="B9" s="19"/>
      <c r="C9" s="19"/>
      <c r="D9" s="19"/>
      <c r="E9" s="19"/>
      <c r="F9" s="19"/>
    </row>
    <row r="10" spans="1:11" s="16" customFormat="1" ht="13.8" x14ac:dyDescent="0.25">
      <c r="A10" s="19"/>
      <c r="B10" s="19"/>
      <c r="C10" s="19"/>
      <c r="D10" s="19"/>
      <c r="E10" s="19"/>
      <c r="F10" s="19"/>
    </row>
    <row r="11" spans="1:11" s="16" customFormat="1" ht="13.8" x14ac:dyDescent="0.25">
      <c r="A11" s="18" t="s">
        <v>103</v>
      </c>
    </row>
    <row r="13" spans="1:11" s="20" customFormat="1" ht="79.2" x14ac:dyDescent="0.3">
      <c r="A13" s="13" t="s">
        <v>7</v>
      </c>
      <c r="B13" s="13" t="s">
        <v>66</v>
      </c>
      <c r="C13" s="13" t="s">
        <v>67</v>
      </c>
      <c r="D13" s="70" t="s">
        <v>68</v>
      </c>
      <c r="E13" s="72"/>
      <c r="F13" s="13" t="s">
        <v>12</v>
      </c>
      <c r="G13" s="13" t="s">
        <v>154</v>
      </c>
      <c r="H13" s="13" t="s">
        <v>155</v>
      </c>
      <c r="I13" s="13" t="s">
        <v>98</v>
      </c>
      <c r="J13" s="13" t="s">
        <v>99</v>
      </c>
      <c r="K13" s="13" t="s">
        <v>137</v>
      </c>
    </row>
    <row r="14" spans="1:11" ht="26.4" x14ac:dyDescent="0.25">
      <c r="A14" s="4" t="s">
        <v>2</v>
      </c>
      <c r="B14" s="14" t="s">
        <v>69</v>
      </c>
      <c r="C14" s="15" t="s">
        <v>80</v>
      </c>
      <c r="D14" s="64" t="s">
        <v>91</v>
      </c>
      <c r="E14" s="65" t="s">
        <v>91</v>
      </c>
      <c r="F14" s="14" t="s">
        <v>62</v>
      </c>
      <c r="G14" s="4"/>
      <c r="H14" s="4"/>
      <c r="I14" s="4"/>
      <c r="J14" s="4"/>
      <c r="K14" s="12">
        <f>G14+H14+I14+J14</f>
        <v>0</v>
      </c>
    </row>
    <row r="15" spans="1:11" ht="26.4" x14ac:dyDescent="0.25">
      <c r="A15" s="4" t="s">
        <v>3</v>
      </c>
      <c r="B15" s="14" t="s">
        <v>70</v>
      </c>
      <c r="C15" s="15" t="s">
        <v>81</v>
      </c>
      <c r="D15" s="64" t="s">
        <v>91</v>
      </c>
      <c r="E15" s="65" t="s">
        <v>91</v>
      </c>
      <c r="F15" s="14" t="s">
        <v>60</v>
      </c>
      <c r="G15" s="4"/>
      <c r="H15" s="4"/>
      <c r="I15" s="4"/>
      <c r="J15" s="4"/>
      <c r="K15" s="12">
        <f t="shared" ref="K15:K25" si="0">G15+H15+I15+J15</f>
        <v>0</v>
      </c>
    </row>
    <row r="16" spans="1:11" ht="39.6" x14ac:dyDescent="0.25">
      <c r="A16" s="4" t="s">
        <v>4</v>
      </c>
      <c r="B16" s="14" t="s">
        <v>71</v>
      </c>
      <c r="C16" s="15" t="s">
        <v>82</v>
      </c>
      <c r="D16" s="64" t="s">
        <v>92</v>
      </c>
      <c r="E16" s="65" t="s">
        <v>92</v>
      </c>
      <c r="F16" s="14" t="s">
        <v>94</v>
      </c>
      <c r="G16" s="4"/>
      <c r="H16" s="4"/>
      <c r="I16" s="4"/>
      <c r="J16" s="4"/>
      <c r="K16" s="12">
        <f t="shared" si="0"/>
        <v>0</v>
      </c>
    </row>
    <row r="17" spans="1:11" ht="39.6" x14ac:dyDescent="0.25">
      <c r="A17" s="4" t="s">
        <v>5</v>
      </c>
      <c r="B17" s="14" t="s">
        <v>72</v>
      </c>
      <c r="C17" s="15" t="s">
        <v>83</v>
      </c>
      <c r="D17" s="64" t="s">
        <v>92</v>
      </c>
      <c r="E17" s="65" t="s">
        <v>92</v>
      </c>
      <c r="F17" s="14" t="s">
        <v>95</v>
      </c>
      <c r="G17" s="4"/>
      <c r="H17" s="4"/>
      <c r="I17" s="4"/>
      <c r="J17" s="4"/>
      <c r="K17" s="12">
        <f t="shared" si="0"/>
        <v>0</v>
      </c>
    </row>
    <row r="18" spans="1:11" ht="33.75" customHeight="1" x14ac:dyDescent="0.25">
      <c r="A18" s="4" t="s">
        <v>6</v>
      </c>
      <c r="B18" s="14" t="s">
        <v>73</v>
      </c>
      <c r="C18" s="15" t="s">
        <v>84</v>
      </c>
      <c r="D18" s="64" t="s">
        <v>92</v>
      </c>
      <c r="E18" s="65" t="s">
        <v>92</v>
      </c>
      <c r="F18" s="14" t="s">
        <v>96</v>
      </c>
      <c r="G18" s="4"/>
      <c r="H18" s="4"/>
      <c r="I18" s="4"/>
      <c r="J18" s="4"/>
      <c r="K18" s="12">
        <f t="shared" si="0"/>
        <v>0</v>
      </c>
    </row>
    <row r="19" spans="1:11" ht="52.8" x14ac:dyDescent="0.25">
      <c r="A19" s="4" t="s">
        <v>14</v>
      </c>
      <c r="B19" s="14" t="s">
        <v>74</v>
      </c>
      <c r="C19" s="15" t="s">
        <v>85</v>
      </c>
      <c r="D19" s="64" t="s">
        <v>92</v>
      </c>
      <c r="E19" s="65" t="s">
        <v>92</v>
      </c>
      <c r="F19" s="14" t="s">
        <v>97</v>
      </c>
      <c r="G19" s="4"/>
      <c r="H19" s="4"/>
      <c r="I19" s="4"/>
      <c r="J19" s="4"/>
      <c r="K19" s="12">
        <f t="shared" si="0"/>
        <v>0</v>
      </c>
    </row>
    <row r="20" spans="1:11" ht="39.6" x14ac:dyDescent="0.25">
      <c r="A20" s="4" t="s">
        <v>15</v>
      </c>
      <c r="B20" s="14" t="s">
        <v>75</v>
      </c>
      <c r="C20" s="15" t="s">
        <v>86</v>
      </c>
      <c r="D20" s="64" t="s">
        <v>91</v>
      </c>
      <c r="E20" s="65" t="s">
        <v>91</v>
      </c>
      <c r="F20" s="14" t="s">
        <v>100</v>
      </c>
      <c r="G20" s="4"/>
      <c r="H20" s="4"/>
      <c r="I20" s="4"/>
      <c r="J20" s="4"/>
      <c r="K20" s="12">
        <f t="shared" si="0"/>
        <v>0</v>
      </c>
    </row>
    <row r="21" spans="1:11" ht="39.6" x14ac:dyDescent="0.25">
      <c r="A21" s="4" t="s">
        <v>16</v>
      </c>
      <c r="B21" s="14" t="s">
        <v>76</v>
      </c>
      <c r="C21" s="15" t="s">
        <v>87</v>
      </c>
      <c r="D21" s="64" t="s">
        <v>92</v>
      </c>
      <c r="E21" s="65" t="s">
        <v>92</v>
      </c>
      <c r="F21" s="14" t="s">
        <v>59</v>
      </c>
      <c r="G21" s="4"/>
      <c r="H21" s="4"/>
      <c r="I21" s="4"/>
      <c r="J21" s="4"/>
      <c r="K21" s="12">
        <f t="shared" si="0"/>
        <v>0</v>
      </c>
    </row>
    <row r="22" spans="1:11" ht="25.5" customHeight="1" x14ac:dyDescent="0.25">
      <c r="A22" s="4" t="s">
        <v>17</v>
      </c>
      <c r="B22" s="14" t="s">
        <v>77</v>
      </c>
      <c r="C22" s="15" t="s">
        <v>88</v>
      </c>
      <c r="D22" s="64" t="s">
        <v>91</v>
      </c>
      <c r="E22" s="65" t="s">
        <v>91</v>
      </c>
      <c r="F22" s="14" t="s">
        <v>59</v>
      </c>
      <c r="G22" s="4"/>
      <c r="H22" s="4"/>
      <c r="I22" s="4"/>
      <c r="J22" s="4"/>
      <c r="K22" s="12">
        <f t="shared" si="0"/>
        <v>0</v>
      </c>
    </row>
    <row r="23" spans="1:11" ht="26.25" customHeight="1" x14ac:dyDescent="0.25">
      <c r="A23" s="4" t="s">
        <v>18</v>
      </c>
      <c r="B23" s="14" t="s">
        <v>77</v>
      </c>
      <c r="C23" s="15" t="s">
        <v>88</v>
      </c>
      <c r="D23" s="64" t="s">
        <v>91</v>
      </c>
      <c r="E23" s="65" t="s">
        <v>91</v>
      </c>
      <c r="F23" s="14" t="s">
        <v>59</v>
      </c>
      <c r="G23" s="4"/>
      <c r="H23" s="4"/>
      <c r="I23" s="4"/>
      <c r="J23" s="4"/>
      <c r="K23" s="12">
        <f t="shared" si="0"/>
        <v>0</v>
      </c>
    </row>
    <row r="24" spans="1:11" ht="39.6" x14ac:dyDescent="0.25">
      <c r="A24" s="4" t="s">
        <v>19</v>
      </c>
      <c r="B24" s="14" t="s">
        <v>78</v>
      </c>
      <c r="C24" s="15" t="s">
        <v>89</v>
      </c>
      <c r="D24" s="64" t="s">
        <v>92</v>
      </c>
      <c r="E24" s="65" t="s">
        <v>92</v>
      </c>
      <c r="F24" s="14" t="s">
        <v>101</v>
      </c>
      <c r="G24" s="4"/>
      <c r="H24" s="4"/>
      <c r="I24" s="4"/>
      <c r="J24" s="4"/>
      <c r="K24" s="12">
        <f t="shared" si="0"/>
        <v>0</v>
      </c>
    </row>
    <row r="25" spans="1:11" ht="29.25" customHeight="1" x14ac:dyDescent="0.25">
      <c r="A25" s="4" t="s">
        <v>20</v>
      </c>
      <c r="B25" s="14" t="s">
        <v>79</v>
      </c>
      <c r="C25" s="15" t="s">
        <v>90</v>
      </c>
      <c r="D25" s="64" t="s">
        <v>92</v>
      </c>
      <c r="E25" s="65" t="s">
        <v>92</v>
      </c>
      <c r="F25" s="14" t="s">
        <v>93</v>
      </c>
      <c r="G25" s="4"/>
      <c r="H25" s="4"/>
      <c r="I25" s="4"/>
      <c r="J25" s="4"/>
      <c r="K25" s="12">
        <f t="shared" si="0"/>
        <v>0</v>
      </c>
    </row>
    <row r="26" spans="1:11" x14ac:dyDescent="0.25">
      <c r="A26" s="61" t="s">
        <v>156</v>
      </c>
      <c r="B26" s="62"/>
      <c r="C26" s="62"/>
      <c r="D26" s="62"/>
      <c r="E26" s="62"/>
      <c r="F26" s="62"/>
      <c r="G26" s="62"/>
      <c r="H26" s="62"/>
      <c r="I26" s="62"/>
      <c r="J26" s="62"/>
      <c r="K26" s="63">
        <f>SUM(K14:K25)</f>
        <v>0</v>
      </c>
    </row>
    <row r="27" spans="1:11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3"/>
    </row>
    <row r="28" spans="1:11" x14ac:dyDescent="0.25">
      <c r="A28" s="52" t="s">
        <v>157</v>
      </c>
      <c r="B28" s="53"/>
      <c r="C28" s="53"/>
      <c r="D28" s="53"/>
      <c r="E28" s="53"/>
      <c r="F28" s="53"/>
      <c r="G28" s="53"/>
      <c r="H28" s="53"/>
      <c r="I28" s="53"/>
      <c r="J28" s="54"/>
      <c r="K28" s="82">
        <f>K26*2</f>
        <v>0</v>
      </c>
    </row>
    <row r="29" spans="1:11" x14ac:dyDescent="0.25">
      <c r="A29" s="55"/>
      <c r="B29" s="56"/>
      <c r="C29" s="56"/>
      <c r="D29" s="56"/>
      <c r="E29" s="56"/>
      <c r="F29" s="56"/>
      <c r="G29" s="56"/>
      <c r="H29" s="56"/>
      <c r="I29" s="56"/>
      <c r="J29" s="57"/>
      <c r="K29" s="83"/>
    </row>
    <row r="31" spans="1:11" x14ac:dyDescent="0.25">
      <c r="A31" s="21" t="s">
        <v>102</v>
      </c>
    </row>
    <row r="33" spans="1:7" s="3" customFormat="1" ht="39.6" x14ac:dyDescent="0.3">
      <c r="A33" s="22" t="s">
        <v>7</v>
      </c>
      <c r="B33" s="13" t="s">
        <v>8</v>
      </c>
      <c r="C33" s="13" t="s">
        <v>9</v>
      </c>
      <c r="D33" s="13" t="s">
        <v>10</v>
      </c>
      <c r="E33" s="13" t="s">
        <v>11</v>
      </c>
      <c r="F33" s="13" t="s">
        <v>12</v>
      </c>
      <c r="G33" s="13" t="s">
        <v>13</v>
      </c>
    </row>
    <row r="34" spans="1:7" s="23" customFormat="1" x14ac:dyDescent="0.25">
      <c r="A34" s="4" t="s">
        <v>2</v>
      </c>
      <c r="B34" s="5" t="s">
        <v>33</v>
      </c>
      <c r="C34" s="5" t="s">
        <v>42</v>
      </c>
      <c r="D34" s="5" t="s">
        <v>50</v>
      </c>
      <c r="E34" s="5" t="s">
        <v>58</v>
      </c>
      <c r="F34" s="6" t="s">
        <v>59</v>
      </c>
      <c r="G34" s="12">
        <v>0</v>
      </c>
    </row>
    <row r="35" spans="1:7" s="23" customFormat="1" x14ac:dyDescent="0.25">
      <c r="A35" s="4" t="s">
        <v>3</v>
      </c>
      <c r="B35" s="5" t="s">
        <v>33</v>
      </c>
      <c r="C35" s="5" t="s">
        <v>42</v>
      </c>
      <c r="D35" s="5" t="s">
        <v>50</v>
      </c>
      <c r="E35" s="5" t="s">
        <v>58</v>
      </c>
      <c r="F35" s="6" t="s">
        <v>59</v>
      </c>
      <c r="G35" s="12">
        <v>0</v>
      </c>
    </row>
    <row r="36" spans="1:7" s="23" customFormat="1" x14ac:dyDescent="0.25">
      <c r="A36" s="4" t="s">
        <v>4</v>
      </c>
      <c r="B36" s="7" t="s">
        <v>34</v>
      </c>
      <c r="C36" s="7" t="s">
        <v>49</v>
      </c>
      <c r="D36" s="7" t="s">
        <v>51</v>
      </c>
      <c r="E36" s="5" t="s">
        <v>58</v>
      </c>
      <c r="F36" s="6" t="s">
        <v>59</v>
      </c>
      <c r="G36" s="12">
        <v>0</v>
      </c>
    </row>
    <row r="37" spans="1:7" s="23" customFormat="1" x14ac:dyDescent="0.25">
      <c r="A37" s="4" t="s">
        <v>5</v>
      </c>
      <c r="B37" s="7" t="s">
        <v>33</v>
      </c>
      <c r="C37" s="7" t="s">
        <v>49</v>
      </c>
      <c r="D37" s="7" t="s">
        <v>51</v>
      </c>
      <c r="E37" s="5" t="s">
        <v>58</v>
      </c>
      <c r="F37" s="6" t="s">
        <v>60</v>
      </c>
      <c r="G37" s="12">
        <v>0</v>
      </c>
    </row>
    <row r="38" spans="1:7" s="23" customFormat="1" x14ac:dyDescent="0.25">
      <c r="A38" s="4" t="s">
        <v>6</v>
      </c>
      <c r="B38" s="5" t="s">
        <v>33</v>
      </c>
      <c r="C38" s="5" t="s">
        <v>42</v>
      </c>
      <c r="D38" s="5" t="s">
        <v>50</v>
      </c>
      <c r="E38" s="5" t="s">
        <v>58</v>
      </c>
      <c r="F38" s="6" t="s">
        <v>60</v>
      </c>
      <c r="G38" s="12">
        <v>0</v>
      </c>
    </row>
    <row r="39" spans="1:7" s="23" customFormat="1" x14ac:dyDescent="0.25">
      <c r="A39" s="4" t="s">
        <v>14</v>
      </c>
      <c r="B39" s="5" t="s">
        <v>33</v>
      </c>
      <c r="C39" s="5" t="s">
        <v>42</v>
      </c>
      <c r="D39" s="5" t="s">
        <v>50</v>
      </c>
      <c r="E39" s="5" t="s">
        <v>58</v>
      </c>
      <c r="F39" s="6" t="s">
        <v>60</v>
      </c>
      <c r="G39" s="12">
        <v>0</v>
      </c>
    </row>
    <row r="40" spans="1:7" s="23" customFormat="1" x14ac:dyDescent="0.25">
      <c r="A40" s="4" t="s">
        <v>15</v>
      </c>
      <c r="B40" s="5" t="s">
        <v>33</v>
      </c>
      <c r="C40" s="5" t="s">
        <v>42</v>
      </c>
      <c r="D40" s="5" t="s">
        <v>50</v>
      </c>
      <c r="E40" s="5" t="s">
        <v>58</v>
      </c>
      <c r="F40" s="6" t="s">
        <v>60</v>
      </c>
      <c r="G40" s="12">
        <v>0</v>
      </c>
    </row>
    <row r="41" spans="1:7" s="23" customFormat="1" x14ac:dyDescent="0.25">
      <c r="A41" s="4" t="s">
        <v>16</v>
      </c>
      <c r="B41" s="5" t="s">
        <v>33</v>
      </c>
      <c r="C41" s="5" t="s">
        <v>42</v>
      </c>
      <c r="D41" s="5" t="s">
        <v>50</v>
      </c>
      <c r="E41" s="5" t="s">
        <v>58</v>
      </c>
      <c r="F41" s="6" t="s">
        <v>60</v>
      </c>
      <c r="G41" s="12">
        <v>0</v>
      </c>
    </row>
    <row r="42" spans="1:7" s="23" customFormat="1" x14ac:dyDescent="0.25">
      <c r="A42" s="4" t="s">
        <v>17</v>
      </c>
      <c r="B42" s="5" t="s">
        <v>35</v>
      </c>
      <c r="C42" s="5" t="s">
        <v>43</v>
      </c>
      <c r="D42" s="5" t="s">
        <v>52</v>
      </c>
      <c r="E42" s="5" t="s">
        <v>58</v>
      </c>
      <c r="F42" s="6" t="s">
        <v>60</v>
      </c>
      <c r="G42" s="12">
        <v>0</v>
      </c>
    </row>
    <row r="43" spans="1:7" s="23" customFormat="1" x14ac:dyDescent="0.25">
      <c r="A43" s="4" t="s">
        <v>18</v>
      </c>
      <c r="B43" s="7" t="s">
        <v>36</v>
      </c>
      <c r="C43" s="7" t="s">
        <v>44</v>
      </c>
      <c r="D43" s="7" t="s">
        <v>53</v>
      </c>
      <c r="E43" s="5" t="s">
        <v>58</v>
      </c>
      <c r="F43" s="6" t="s">
        <v>61</v>
      </c>
      <c r="G43" s="12">
        <v>0</v>
      </c>
    </row>
    <row r="44" spans="1:7" s="23" customFormat="1" x14ac:dyDescent="0.25">
      <c r="A44" s="4" t="s">
        <v>19</v>
      </c>
      <c r="B44" s="5" t="s">
        <v>37</v>
      </c>
      <c r="C44" s="5" t="s">
        <v>45</v>
      </c>
      <c r="D44" s="5" t="s">
        <v>54</v>
      </c>
      <c r="E44" s="5" t="s">
        <v>58</v>
      </c>
      <c r="F44" s="6" t="s">
        <v>61</v>
      </c>
      <c r="G44" s="12">
        <v>0</v>
      </c>
    </row>
    <row r="45" spans="1:7" s="23" customFormat="1" x14ac:dyDescent="0.25">
      <c r="A45" s="4" t="s">
        <v>20</v>
      </c>
      <c r="B45" s="5" t="s">
        <v>38</v>
      </c>
      <c r="C45" s="5" t="s">
        <v>46</v>
      </c>
      <c r="D45" s="5" t="s">
        <v>55</v>
      </c>
      <c r="E45" s="5" t="s">
        <v>58</v>
      </c>
      <c r="F45" s="8" t="s">
        <v>62</v>
      </c>
      <c r="G45" s="12">
        <v>0</v>
      </c>
    </row>
    <row r="46" spans="1:7" s="23" customFormat="1" x14ac:dyDescent="0.25">
      <c r="A46" s="4" t="s">
        <v>21</v>
      </c>
      <c r="B46" s="7" t="s">
        <v>33</v>
      </c>
      <c r="C46" s="7" t="s">
        <v>49</v>
      </c>
      <c r="D46" s="7" t="s">
        <v>51</v>
      </c>
      <c r="E46" s="5" t="s">
        <v>58</v>
      </c>
      <c r="F46" s="8" t="s">
        <v>62</v>
      </c>
      <c r="G46" s="12">
        <v>0</v>
      </c>
    </row>
    <row r="47" spans="1:7" s="23" customFormat="1" x14ac:dyDescent="0.25">
      <c r="A47" s="4" t="s">
        <v>22</v>
      </c>
      <c r="B47" s="5" t="s">
        <v>33</v>
      </c>
      <c r="C47" s="5" t="s">
        <v>42</v>
      </c>
      <c r="D47" s="5" t="s">
        <v>50</v>
      </c>
      <c r="E47" s="5" t="s">
        <v>58</v>
      </c>
      <c r="F47" s="8" t="s">
        <v>63</v>
      </c>
      <c r="G47" s="12">
        <v>0</v>
      </c>
    </row>
    <row r="48" spans="1:7" s="23" customFormat="1" x14ac:dyDescent="0.25">
      <c r="A48" s="4" t="s">
        <v>23</v>
      </c>
      <c r="B48" s="5" t="s">
        <v>33</v>
      </c>
      <c r="C48" s="5" t="s">
        <v>42</v>
      </c>
      <c r="D48" s="5" t="s">
        <v>50</v>
      </c>
      <c r="E48" s="5" t="s">
        <v>58</v>
      </c>
      <c r="F48" s="8" t="s">
        <v>63</v>
      </c>
      <c r="G48" s="12">
        <v>0</v>
      </c>
    </row>
    <row r="49" spans="1:7" x14ac:dyDescent="0.25">
      <c r="A49" s="4" t="s">
        <v>24</v>
      </c>
      <c r="B49" s="5" t="s">
        <v>33</v>
      </c>
      <c r="C49" s="5" t="s">
        <v>42</v>
      </c>
      <c r="D49" s="5" t="s">
        <v>50</v>
      </c>
      <c r="E49" s="5" t="s">
        <v>58</v>
      </c>
      <c r="F49" s="8" t="s">
        <v>63</v>
      </c>
      <c r="G49" s="12">
        <v>0</v>
      </c>
    </row>
    <row r="50" spans="1:7" x14ac:dyDescent="0.25">
      <c r="A50" s="4" t="s">
        <v>25</v>
      </c>
      <c r="B50" s="5" t="s">
        <v>33</v>
      </c>
      <c r="C50" s="5" t="s">
        <v>42</v>
      </c>
      <c r="D50" s="5" t="s">
        <v>50</v>
      </c>
      <c r="E50" s="5" t="s">
        <v>58</v>
      </c>
      <c r="F50" s="8" t="s">
        <v>63</v>
      </c>
      <c r="G50" s="12">
        <v>0</v>
      </c>
    </row>
    <row r="51" spans="1:7" x14ac:dyDescent="0.25">
      <c r="A51" s="4" t="s">
        <v>26</v>
      </c>
      <c r="B51" s="7" t="s">
        <v>39</v>
      </c>
      <c r="C51" s="7" t="s">
        <v>47</v>
      </c>
      <c r="D51" s="7" t="s">
        <v>52</v>
      </c>
      <c r="E51" s="5" t="s">
        <v>58</v>
      </c>
      <c r="F51" s="8" t="s">
        <v>63</v>
      </c>
      <c r="G51" s="12">
        <v>0</v>
      </c>
    </row>
    <row r="52" spans="1:7" x14ac:dyDescent="0.25">
      <c r="A52" s="4" t="s">
        <v>27</v>
      </c>
      <c r="B52" s="7" t="s">
        <v>39</v>
      </c>
      <c r="C52" s="7" t="s">
        <v>47</v>
      </c>
      <c r="D52" s="7" t="s">
        <v>52</v>
      </c>
      <c r="E52" s="5" t="s">
        <v>58</v>
      </c>
      <c r="F52" s="8" t="s">
        <v>63</v>
      </c>
      <c r="G52" s="12">
        <v>0</v>
      </c>
    </row>
    <row r="53" spans="1:7" ht="14.4" customHeight="1" x14ac:dyDescent="0.25">
      <c r="A53" s="4" t="s">
        <v>28</v>
      </c>
      <c r="B53" s="9" t="s">
        <v>36</v>
      </c>
      <c r="C53" s="9" t="s">
        <v>43</v>
      </c>
      <c r="D53" s="9" t="s">
        <v>139</v>
      </c>
      <c r="E53" s="10" t="s">
        <v>58</v>
      </c>
      <c r="F53" s="11" t="s">
        <v>140</v>
      </c>
      <c r="G53" s="12">
        <v>0</v>
      </c>
    </row>
    <row r="54" spans="1:7" ht="14.4" customHeight="1" x14ac:dyDescent="0.25">
      <c r="A54" s="4" t="s">
        <v>29</v>
      </c>
      <c r="B54" s="9" t="s">
        <v>36</v>
      </c>
      <c r="C54" s="9" t="s">
        <v>43</v>
      </c>
      <c r="D54" s="9" t="s">
        <v>139</v>
      </c>
      <c r="E54" s="10" t="s">
        <v>58</v>
      </c>
      <c r="F54" s="11" t="s">
        <v>140</v>
      </c>
      <c r="G54" s="12">
        <v>0</v>
      </c>
    </row>
    <row r="55" spans="1:7" ht="14.4" customHeight="1" x14ac:dyDescent="0.25">
      <c r="A55" s="4" t="s">
        <v>30</v>
      </c>
      <c r="B55" s="9" t="s">
        <v>36</v>
      </c>
      <c r="C55" s="9" t="s">
        <v>43</v>
      </c>
      <c r="D55" s="9" t="s">
        <v>139</v>
      </c>
      <c r="E55" s="10" t="s">
        <v>58</v>
      </c>
      <c r="F55" s="11" t="s">
        <v>140</v>
      </c>
      <c r="G55" s="12">
        <v>0</v>
      </c>
    </row>
    <row r="56" spans="1:7" ht="14.4" customHeight="1" x14ac:dyDescent="0.25">
      <c r="A56" s="4" t="s">
        <v>31</v>
      </c>
      <c r="B56" s="9" t="s">
        <v>36</v>
      </c>
      <c r="C56" s="9" t="s">
        <v>43</v>
      </c>
      <c r="D56" s="9" t="s">
        <v>139</v>
      </c>
      <c r="E56" s="10" t="s">
        <v>58</v>
      </c>
      <c r="F56" s="11" t="s">
        <v>140</v>
      </c>
      <c r="G56" s="12">
        <v>0</v>
      </c>
    </row>
    <row r="57" spans="1:7" ht="14.4" customHeight="1" x14ac:dyDescent="0.25">
      <c r="A57" s="4" t="s">
        <v>32</v>
      </c>
      <c r="B57" s="9" t="s">
        <v>36</v>
      </c>
      <c r="C57" s="9" t="s">
        <v>141</v>
      </c>
      <c r="D57" s="9" t="s">
        <v>142</v>
      </c>
      <c r="E57" s="10" t="s">
        <v>58</v>
      </c>
      <c r="F57" s="11" t="s">
        <v>140</v>
      </c>
      <c r="G57" s="12">
        <v>0</v>
      </c>
    </row>
    <row r="58" spans="1:7" ht="14.4" customHeight="1" x14ac:dyDescent="0.25">
      <c r="A58" s="4" t="s">
        <v>144</v>
      </c>
      <c r="B58" s="9" t="s">
        <v>36</v>
      </c>
      <c r="C58" s="9" t="s">
        <v>141</v>
      </c>
      <c r="D58" s="9" t="s">
        <v>142</v>
      </c>
      <c r="E58" s="10" t="s">
        <v>58</v>
      </c>
      <c r="F58" s="11" t="s">
        <v>140</v>
      </c>
      <c r="G58" s="12">
        <v>0</v>
      </c>
    </row>
    <row r="59" spans="1:7" ht="14.4" customHeight="1" x14ac:dyDescent="0.25">
      <c r="A59" s="4" t="s">
        <v>145</v>
      </c>
      <c r="B59" s="9" t="s">
        <v>36</v>
      </c>
      <c r="C59" s="9" t="s">
        <v>141</v>
      </c>
      <c r="D59" s="9" t="s">
        <v>143</v>
      </c>
      <c r="E59" s="10" t="s">
        <v>58</v>
      </c>
      <c r="F59" s="11" t="s">
        <v>140</v>
      </c>
      <c r="G59" s="12">
        <v>0</v>
      </c>
    </row>
    <row r="60" spans="1:7" ht="14.4" customHeight="1" x14ac:dyDescent="0.25">
      <c r="A60" s="4" t="s">
        <v>146</v>
      </c>
      <c r="B60" s="9" t="s">
        <v>36</v>
      </c>
      <c r="C60" s="9" t="s">
        <v>141</v>
      </c>
      <c r="D60" s="9" t="s">
        <v>142</v>
      </c>
      <c r="E60" s="10" t="s">
        <v>58</v>
      </c>
      <c r="F60" s="11" t="s">
        <v>140</v>
      </c>
      <c r="G60" s="12">
        <v>0</v>
      </c>
    </row>
    <row r="61" spans="1:7" x14ac:dyDescent="0.25">
      <c r="A61" s="4" t="s">
        <v>147</v>
      </c>
      <c r="B61" s="7" t="s">
        <v>36</v>
      </c>
      <c r="C61" s="7" t="s">
        <v>44</v>
      </c>
      <c r="D61" s="7" t="s">
        <v>56</v>
      </c>
      <c r="E61" s="5" t="s">
        <v>58</v>
      </c>
      <c r="F61" s="6" t="s">
        <v>64</v>
      </c>
      <c r="G61" s="12">
        <v>0</v>
      </c>
    </row>
    <row r="62" spans="1:7" x14ac:dyDescent="0.25">
      <c r="A62" s="4" t="s">
        <v>148</v>
      </c>
      <c r="B62" s="5" t="s">
        <v>40</v>
      </c>
      <c r="C62" s="5" t="s">
        <v>42</v>
      </c>
      <c r="D62" s="5" t="s">
        <v>57</v>
      </c>
      <c r="E62" s="5" t="s">
        <v>58</v>
      </c>
      <c r="F62" s="6" t="s">
        <v>65</v>
      </c>
      <c r="G62" s="12">
        <v>0</v>
      </c>
    </row>
    <row r="63" spans="1:7" x14ac:dyDescent="0.25">
      <c r="A63" s="4" t="s">
        <v>149</v>
      </c>
      <c r="B63" s="5" t="s">
        <v>33</v>
      </c>
      <c r="C63" s="5" t="s">
        <v>42</v>
      </c>
      <c r="D63" s="5" t="s">
        <v>50</v>
      </c>
      <c r="E63" s="5" t="s">
        <v>58</v>
      </c>
      <c r="F63" s="6" t="s">
        <v>65</v>
      </c>
      <c r="G63" s="12">
        <v>0</v>
      </c>
    </row>
    <row r="64" spans="1:7" x14ac:dyDescent="0.25">
      <c r="A64" s="4" t="s">
        <v>150</v>
      </c>
      <c r="B64" s="5" t="s">
        <v>41</v>
      </c>
      <c r="C64" s="5" t="s">
        <v>48</v>
      </c>
      <c r="D64" s="5" t="s">
        <v>55</v>
      </c>
      <c r="E64" s="5" t="s">
        <v>58</v>
      </c>
      <c r="F64" s="6" t="s">
        <v>65</v>
      </c>
      <c r="G64" s="12">
        <v>0</v>
      </c>
    </row>
    <row r="65" spans="1:7" x14ac:dyDescent="0.25">
      <c r="A65" s="4" t="s">
        <v>151</v>
      </c>
      <c r="B65" s="5" t="s">
        <v>33</v>
      </c>
      <c r="C65" s="5" t="s">
        <v>42</v>
      </c>
      <c r="D65" s="5" t="s">
        <v>50</v>
      </c>
      <c r="E65" s="5" t="s">
        <v>58</v>
      </c>
      <c r="F65" s="6" t="s">
        <v>65</v>
      </c>
      <c r="G65" s="12">
        <v>0</v>
      </c>
    </row>
    <row r="66" spans="1:7" customFormat="1" ht="13.8" customHeight="1" x14ac:dyDescent="0.3">
      <c r="A66" s="32" t="s">
        <v>164</v>
      </c>
      <c r="B66" s="30" t="s">
        <v>36</v>
      </c>
      <c r="C66" s="30" t="s">
        <v>43</v>
      </c>
      <c r="D66" s="30" t="s">
        <v>163</v>
      </c>
      <c r="E66" s="30" t="s">
        <v>58</v>
      </c>
      <c r="F66" s="31" t="s">
        <v>65</v>
      </c>
      <c r="G66" s="12">
        <v>0</v>
      </c>
    </row>
    <row r="67" spans="1:7" x14ac:dyDescent="0.25">
      <c r="A67" s="61" t="s">
        <v>152</v>
      </c>
      <c r="B67" s="62"/>
      <c r="C67" s="62"/>
      <c r="D67" s="62"/>
      <c r="E67" s="62"/>
      <c r="F67" s="62"/>
      <c r="G67" s="63">
        <f>SUM(G34:G66)</f>
        <v>0</v>
      </c>
    </row>
    <row r="68" spans="1:7" ht="37.5" customHeight="1" x14ac:dyDescent="0.25">
      <c r="A68" s="62"/>
      <c r="B68" s="62"/>
      <c r="C68" s="62"/>
      <c r="D68" s="62"/>
      <c r="E68" s="62"/>
      <c r="F68" s="62"/>
      <c r="G68" s="84"/>
    </row>
    <row r="69" spans="1:7" x14ac:dyDescent="0.25">
      <c r="A69" s="85" t="s">
        <v>153</v>
      </c>
      <c r="B69" s="86"/>
      <c r="C69" s="86"/>
      <c r="D69" s="86"/>
      <c r="E69" s="86"/>
      <c r="F69" s="86"/>
      <c r="G69" s="58">
        <f>G67*2</f>
        <v>0</v>
      </c>
    </row>
    <row r="70" spans="1:7" ht="33.75" customHeight="1" x14ac:dyDescent="0.25">
      <c r="A70" s="86"/>
      <c r="B70" s="86"/>
      <c r="C70" s="86"/>
      <c r="D70" s="86"/>
      <c r="E70" s="86"/>
      <c r="F70" s="86"/>
      <c r="G70" s="58"/>
    </row>
    <row r="72" spans="1:7" x14ac:dyDescent="0.25">
      <c r="A72" s="21" t="s">
        <v>104</v>
      </c>
    </row>
    <row r="73" spans="1:7" x14ac:dyDescent="0.25">
      <c r="A73" s="24"/>
    </row>
    <row r="74" spans="1:7" ht="52.8" x14ac:dyDescent="0.25">
      <c r="A74" s="13" t="s">
        <v>7</v>
      </c>
      <c r="B74" s="13" t="s">
        <v>105</v>
      </c>
      <c r="C74" s="13" t="s">
        <v>106</v>
      </c>
      <c r="D74" s="13" t="s">
        <v>107</v>
      </c>
      <c r="E74" s="13" t="s">
        <v>108</v>
      </c>
      <c r="F74" s="13" t="s">
        <v>160</v>
      </c>
    </row>
    <row r="75" spans="1:7" ht="26.4" x14ac:dyDescent="0.25">
      <c r="A75" s="4" t="s">
        <v>2</v>
      </c>
      <c r="B75" s="33" t="s">
        <v>109</v>
      </c>
      <c r="C75" s="26" t="s">
        <v>115</v>
      </c>
      <c r="D75" s="4">
        <v>85</v>
      </c>
      <c r="E75" s="4"/>
      <c r="F75" s="12">
        <f>D75*E75</f>
        <v>0</v>
      </c>
    </row>
    <row r="76" spans="1:7" ht="26.4" x14ac:dyDescent="0.25">
      <c r="A76" s="4" t="s">
        <v>3</v>
      </c>
      <c r="B76" s="33" t="s">
        <v>110</v>
      </c>
      <c r="C76" s="26" t="s">
        <v>115</v>
      </c>
      <c r="D76" s="4">
        <v>20</v>
      </c>
      <c r="E76" s="4"/>
      <c r="F76" s="12">
        <f t="shared" ref="F76:F80" si="1">D76*E76</f>
        <v>0</v>
      </c>
    </row>
    <row r="77" spans="1:7" x14ac:dyDescent="0.25">
      <c r="A77" s="4" t="s">
        <v>4</v>
      </c>
      <c r="B77" s="25" t="s">
        <v>111</v>
      </c>
      <c r="C77" s="26" t="s">
        <v>116</v>
      </c>
      <c r="D77" s="4">
        <v>40</v>
      </c>
      <c r="E77" s="4"/>
      <c r="F77" s="12">
        <f t="shared" si="1"/>
        <v>0</v>
      </c>
    </row>
    <row r="78" spans="1:7" x14ac:dyDescent="0.25">
      <c r="A78" s="4" t="s">
        <v>5</v>
      </c>
      <c r="B78" s="25" t="s">
        <v>112</v>
      </c>
      <c r="C78" s="26" t="s">
        <v>116</v>
      </c>
      <c r="D78" s="4">
        <v>4</v>
      </c>
      <c r="E78" s="4"/>
      <c r="F78" s="12">
        <f t="shared" si="1"/>
        <v>0</v>
      </c>
    </row>
    <row r="79" spans="1:7" x14ac:dyDescent="0.25">
      <c r="A79" s="4" t="s">
        <v>6</v>
      </c>
      <c r="B79" s="25" t="s">
        <v>114</v>
      </c>
      <c r="C79" s="26" t="s">
        <v>116</v>
      </c>
      <c r="D79" s="4">
        <v>4</v>
      </c>
      <c r="E79" s="4"/>
      <c r="F79" s="12">
        <f t="shared" si="1"/>
        <v>0</v>
      </c>
    </row>
    <row r="80" spans="1:7" x14ac:dyDescent="0.25">
      <c r="A80" s="4" t="s">
        <v>14</v>
      </c>
      <c r="B80" s="25" t="s">
        <v>113</v>
      </c>
      <c r="C80" s="26" t="s">
        <v>116</v>
      </c>
      <c r="D80" s="4">
        <v>4</v>
      </c>
      <c r="E80" s="4"/>
      <c r="F80" s="12">
        <f t="shared" si="1"/>
        <v>0</v>
      </c>
    </row>
    <row r="81" spans="1:6" x14ac:dyDescent="0.25">
      <c r="A81" s="87" t="s">
        <v>118</v>
      </c>
      <c r="B81" s="87"/>
      <c r="C81" s="87"/>
      <c r="D81" s="87"/>
      <c r="E81" s="87"/>
      <c r="F81" s="63">
        <f>SUM(F75:F80)</f>
        <v>0</v>
      </c>
    </row>
    <row r="82" spans="1:6" x14ac:dyDescent="0.25">
      <c r="A82" s="87"/>
      <c r="B82" s="87"/>
      <c r="C82" s="87"/>
      <c r="D82" s="87"/>
      <c r="E82" s="87"/>
      <c r="F82" s="63"/>
    </row>
    <row r="83" spans="1:6" ht="15.75" customHeight="1" x14ac:dyDescent="0.25">
      <c r="A83" s="81" t="s">
        <v>161</v>
      </c>
      <c r="B83" s="81"/>
      <c r="C83" s="81"/>
      <c r="D83" s="81"/>
      <c r="E83" s="81"/>
      <c r="F83" s="58">
        <f>F81*2</f>
        <v>0</v>
      </c>
    </row>
    <row r="84" spans="1:6" ht="29.25" customHeight="1" x14ac:dyDescent="0.25">
      <c r="A84" s="81"/>
      <c r="B84" s="81"/>
      <c r="C84" s="81"/>
      <c r="D84" s="81"/>
      <c r="E84" s="81"/>
      <c r="F84" s="58"/>
    </row>
    <row r="87" spans="1:6" ht="15" customHeight="1" x14ac:dyDescent="0.25">
      <c r="A87" s="69" t="s">
        <v>117</v>
      </c>
      <c r="B87" s="69"/>
      <c r="C87" s="69"/>
      <c r="D87" s="69"/>
      <c r="E87" s="69"/>
      <c r="F87" s="69"/>
    </row>
    <row r="88" spans="1:6" x14ac:dyDescent="0.25">
      <c r="A88" s="69"/>
      <c r="B88" s="69"/>
      <c r="C88" s="69"/>
      <c r="D88" s="69"/>
      <c r="E88" s="69"/>
      <c r="F88" s="69"/>
    </row>
    <row r="89" spans="1:6" x14ac:dyDescent="0.25">
      <c r="A89" s="69"/>
      <c r="B89" s="69"/>
      <c r="C89" s="69"/>
      <c r="D89" s="69"/>
      <c r="E89" s="69"/>
      <c r="F89" s="69"/>
    </row>
    <row r="90" spans="1:6" x14ac:dyDescent="0.25">
      <c r="A90" s="69" t="s">
        <v>119</v>
      </c>
      <c r="B90" s="69"/>
      <c r="C90" s="69"/>
      <c r="D90" s="70" t="s">
        <v>120</v>
      </c>
      <c r="E90" s="71"/>
      <c r="F90" s="72"/>
    </row>
    <row r="91" spans="1:6" x14ac:dyDescent="0.25">
      <c r="A91" s="36" t="s">
        <v>125</v>
      </c>
      <c r="B91" s="37"/>
      <c r="C91" s="38"/>
      <c r="D91" s="78" t="s">
        <v>130</v>
      </c>
      <c r="E91" s="79"/>
      <c r="F91" s="80"/>
    </row>
    <row r="92" spans="1:6" x14ac:dyDescent="0.25">
      <c r="A92" s="39"/>
      <c r="B92" s="40"/>
      <c r="C92" s="41"/>
      <c r="D92" s="46">
        <f>K28</f>
        <v>0</v>
      </c>
      <c r="E92" s="73"/>
      <c r="F92" s="74"/>
    </row>
    <row r="93" spans="1:6" x14ac:dyDescent="0.25">
      <c r="A93" s="42"/>
      <c r="B93" s="43"/>
      <c r="C93" s="44"/>
      <c r="D93" s="75"/>
      <c r="E93" s="76"/>
      <c r="F93" s="77"/>
    </row>
    <row r="94" spans="1:6" x14ac:dyDescent="0.25">
      <c r="A94" s="66" t="s">
        <v>126</v>
      </c>
      <c r="B94" s="66"/>
      <c r="C94" s="66"/>
      <c r="D94" s="45" t="s">
        <v>121</v>
      </c>
      <c r="E94" s="45"/>
      <c r="F94" s="45"/>
    </row>
    <row r="95" spans="1:6" x14ac:dyDescent="0.25">
      <c r="A95" s="66"/>
      <c r="B95" s="66"/>
      <c r="C95" s="66"/>
      <c r="D95" s="67">
        <f>G69</f>
        <v>0</v>
      </c>
      <c r="E95" s="68"/>
      <c r="F95" s="68"/>
    </row>
    <row r="96" spans="1:6" x14ac:dyDescent="0.25">
      <c r="A96" s="66"/>
      <c r="B96" s="66"/>
      <c r="C96" s="66"/>
      <c r="D96" s="68"/>
      <c r="E96" s="68"/>
      <c r="F96" s="68"/>
    </row>
    <row r="97" spans="1:6" x14ac:dyDescent="0.25">
      <c r="A97" s="66" t="s">
        <v>127</v>
      </c>
      <c r="B97" s="66"/>
      <c r="C97" s="66"/>
      <c r="D97" s="45" t="s">
        <v>122</v>
      </c>
      <c r="E97" s="45"/>
      <c r="F97" s="45"/>
    </row>
    <row r="98" spans="1:6" x14ac:dyDescent="0.25">
      <c r="A98" s="66"/>
      <c r="B98" s="66"/>
      <c r="C98" s="66"/>
      <c r="D98" s="67">
        <f>F83</f>
        <v>0</v>
      </c>
      <c r="E98" s="68"/>
      <c r="F98" s="68"/>
    </row>
    <row r="99" spans="1:6" x14ac:dyDescent="0.25">
      <c r="A99" s="66"/>
      <c r="B99" s="66"/>
      <c r="C99" s="66"/>
      <c r="D99" s="68"/>
      <c r="E99" s="68"/>
      <c r="F99" s="68"/>
    </row>
    <row r="100" spans="1:6" x14ac:dyDescent="0.25">
      <c r="A100" s="36" t="s">
        <v>129</v>
      </c>
      <c r="B100" s="37"/>
      <c r="C100" s="38"/>
      <c r="D100" s="45" t="s">
        <v>128</v>
      </c>
      <c r="E100" s="45"/>
      <c r="F100" s="45"/>
    </row>
    <row r="101" spans="1:6" x14ac:dyDescent="0.25">
      <c r="A101" s="39"/>
      <c r="B101" s="40"/>
      <c r="C101" s="41"/>
      <c r="D101" s="46">
        <v>10000</v>
      </c>
      <c r="E101" s="47"/>
      <c r="F101" s="48"/>
    </row>
    <row r="102" spans="1:6" x14ac:dyDescent="0.25">
      <c r="A102" s="42"/>
      <c r="B102" s="43"/>
      <c r="C102" s="44"/>
      <c r="D102" s="49"/>
      <c r="E102" s="50"/>
      <c r="F102" s="51"/>
    </row>
    <row r="103" spans="1:6" x14ac:dyDescent="0.25">
      <c r="A103" s="52" t="s">
        <v>162</v>
      </c>
      <c r="B103" s="53"/>
      <c r="C103" s="54"/>
      <c r="D103" s="58">
        <f>D92+D95+D98+D101</f>
        <v>10000</v>
      </c>
      <c r="E103" s="59"/>
      <c r="F103" s="59"/>
    </row>
    <row r="104" spans="1:6" x14ac:dyDescent="0.25">
      <c r="A104" s="55"/>
      <c r="B104" s="56"/>
      <c r="C104" s="57"/>
      <c r="D104" s="59"/>
      <c r="E104" s="59"/>
      <c r="F104" s="59"/>
    </row>
    <row r="105" spans="1:6" x14ac:dyDescent="0.25">
      <c r="A105" s="60" t="s">
        <v>123</v>
      </c>
      <c r="B105" s="53"/>
      <c r="C105" s="54"/>
      <c r="D105" s="58">
        <f>D103*22/100</f>
        <v>2200</v>
      </c>
      <c r="E105" s="58"/>
      <c r="F105" s="58"/>
    </row>
    <row r="106" spans="1:6" x14ac:dyDescent="0.25">
      <c r="A106" s="55"/>
      <c r="B106" s="56"/>
      <c r="C106" s="57"/>
      <c r="D106" s="58"/>
      <c r="E106" s="58"/>
      <c r="F106" s="58"/>
    </row>
    <row r="107" spans="1:6" x14ac:dyDescent="0.25">
      <c r="A107" s="60" t="s">
        <v>138</v>
      </c>
      <c r="B107" s="53"/>
      <c r="C107" s="54"/>
      <c r="D107" s="58">
        <f>D103+D105</f>
        <v>12200</v>
      </c>
      <c r="E107" s="59"/>
      <c r="F107" s="59"/>
    </row>
    <row r="108" spans="1:6" x14ac:dyDescent="0.25">
      <c r="A108" s="55"/>
      <c r="B108" s="56"/>
      <c r="C108" s="57"/>
      <c r="D108" s="59"/>
      <c r="E108" s="59"/>
      <c r="F108" s="59"/>
    </row>
    <row r="110" spans="1:6" ht="15" customHeight="1" x14ac:dyDescent="0.25">
      <c r="A110" s="2" t="s">
        <v>131</v>
      </c>
      <c r="B110" s="3"/>
      <c r="C110" s="3"/>
      <c r="D110" s="3"/>
      <c r="E110" s="3"/>
      <c r="F110" s="3"/>
    </row>
    <row r="111" spans="1:6" x14ac:dyDescent="0.25">
      <c r="A111" s="3"/>
      <c r="B111" s="3"/>
      <c r="C111" s="3"/>
      <c r="D111" s="3"/>
      <c r="E111" s="3"/>
      <c r="F111" s="3"/>
    </row>
    <row r="112" spans="1:6" x14ac:dyDescent="0.25">
      <c r="A112" s="1" t="s">
        <v>136</v>
      </c>
    </row>
    <row r="114" spans="1:11" x14ac:dyDescent="0.25">
      <c r="A114" s="1" t="s">
        <v>134</v>
      </c>
    </row>
    <row r="116" spans="1:11" ht="30.75" customHeight="1" x14ac:dyDescent="0.25">
      <c r="A116" s="35" t="s">
        <v>135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</row>
    <row r="117" spans="1:1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</row>
    <row r="120" spans="1:11" x14ac:dyDescent="0.25">
      <c r="A120" s="34" t="s">
        <v>132</v>
      </c>
      <c r="B120" s="34"/>
      <c r="C120" s="34"/>
      <c r="D120" s="28"/>
      <c r="E120" s="34" t="s">
        <v>133</v>
      </c>
      <c r="F120" s="34"/>
      <c r="G120" s="34"/>
      <c r="H120" s="34"/>
    </row>
  </sheetData>
  <mergeCells count="51">
    <mergeCell ref="C2:I3"/>
    <mergeCell ref="C4:I5"/>
    <mergeCell ref="D21:E21"/>
    <mergeCell ref="D22:E22"/>
    <mergeCell ref="D23:E23"/>
    <mergeCell ref="D15:E15"/>
    <mergeCell ref="D16:E16"/>
    <mergeCell ref="D17:E17"/>
    <mergeCell ref="D18:E18"/>
    <mergeCell ref="D19:E19"/>
    <mergeCell ref="D20:E20"/>
    <mergeCell ref="D13:E13"/>
    <mergeCell ref="D14:E14"/>
    <mergeCell ref="F83:F84"/>
    <mergeCell ref="A83:E84"/>
    <mergeCell ref="K28:K29"/>
    <mergeCell ref="A28:J29"/>
    <mergeCell ref="A67:F68"/>
    <mergeCell ref="G67:G68"/>
    <mergeCell ref="A69:F70"/>
    <mergeCell ref="G69:G70"/>
    <mergeCell ref="A81:E82"/>
    <mergeCell ref="F81:F82"/>
    <mergeCell ref="A26:J27"/>
    <mergeCell ref="K26:K27"/>
    <mergeCell ref="D24:E24"/>
    <mergeCell ref="D25:E25"/>
    <mergeCell ref="A97:C99"/>
    <mergeCell ref="D97:F97"/>
    <mergeCell ref="D98:F99"/>
    <mergeCell ref="A87:F89"/>
    <mergeCell ref="A90:C90"/>
    <mergeCell ref="D90:F90"/>
    <mergeCell ref="A91:C93"/>
    <mergeCell ref="D92:F93"/>
    <mergeCell ref="D91:F91"/>
    <mergeCell ref="A94:C96"/>
    <mergeCell ref="D94:F94"/>
    <mergeCell ref="D95:F96"/>
    <mergeCell ref="A120:C120"/>
    <mergeCell ref="E120:H120"/>
    <mergeCell ref="A116:K116"/>
    <mergeCell ref="A100:C102"/>
    <mergeCell ref="D100:F100"/>
    <mergeCell ref="D101:F102"/>
    <mergeCell ref="A103:C104"/>
    <mergeCell ref="D103:F104"/>
    <mergeCell ref="A105:C106"/>
    <mergeCell ref="D105:F106"/>
    <mergeCell ref="A107:C108"/>
    <mergeCell ref="D107:F10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fitToWidth="0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2025-09-25T11:28:46Z</cp:lastPrinted>
  <dcterms:created xsi:type="dcterms:W3CDTF">2023-05-23T09:33:44Z</dcterms:created>
  <dcterms:modified xsi:type="dcterms:W3CDTF">2025-09-26T08:27:14Z</dcterms:modified>
</cp:coreProperties>
</file>